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6" i="1" l="1"/>
  <c r="K16" i="1" s="1"/>
  <c r="I16" i="1"/>
  <c r="J16" i="1"/>
  <c r="L16" i="1"/>
  <c r="M16" i="1"/>
  <c r="O16" i="1"/>
  <c r="P16" i="1"/>
  <c r="R16" i="1"/>
  <c r="S16" i="1"/>
  <c r="C16" i="1"/>
  <c r="D16" i="1"/>
  <c r="F17" i="1"/>
  <c r="G17" i="1"/>
  <c r="F24" i="1"/>
  <c r="T16" i="1" l="1"/>
  <c r="N16" i="1"/>
  <c r="E16" i="1"/>
  <c r="Q16" i="1"/>
  <c r="H21" i="1"/>
  <c r="K21" i="1" s="1"/>
  <c r="I21" i="1"/>
  <c r="J21" i="1"/>
  <c r="L21" i="1"/>
  <c r="M21" i="1"/>
  <c r="O21" i="1"/>
  <c r="P21" i="1"/>
  <c r="R21" i="1"/>
  <c r="S21" i="1"/>
  <c r="H22" i="1"/>
  <c r="K22" i="1" s="1"/>
  <c r="I22" i="1"/>
  <c r="J22" i="1"/>
  <c r="L22" i="1"/>
  <c r="M22" i="1"/>
  <c r="O22" i="1"/>
  <c r="P22" i="1"/>
  <c r="R22" i="1"/>
  <c r="S22" i="1"/>
  <c r="H23" i="1"/>
  <c r="K23" i="1" s="1"/>
  <c r="I23" i="1"/>
  <c r="J23" i="1"/>
  <c r="L23" i="1"/>
  <c r="M23" i="1"/>
  <c r="O23" i="1"/>
  <c r="P23" i="1"/>
  <c r="R23" i="1"/>
  <c r="S23" i="1"/>
  <c r="C21" i="1"/>
  <c r="D21" i="1"/>
  <c r="C22" i="1"/>
  <c r="D22" i="1"/>
  <c r="C23" i="1"/>
  <c r="D23" i="1"/>
  <c r="E23" i="1" l="1"/>
  <c r="Q23" i="1"/>
  <c r="E22" i="1"/>
  <c r="Q22" i="1"/>
  <c r="T21" i="1"/>
  <c r="T23" i="1"/>
  <c r="N23" i="1"/>
  <c r="T22" i="1"/>
  <c r="N22" i="1"/>
  <c r="E21" i="1"/>
  <c r="N21" i="1"/>
  <c r="Q21" i="1"/>
  <c r="H15" i="1"/>
  <c r="K15" i="1" s="1"/>
  <c r="I15" i="1"/>
  <c r="J15" i="1"/>
  <c r="L15" i="1"/>
  <c r="M15" i="1"/>
  <c r="O15" i="1"/>
  <c r="P15" i="1"/>
  <c r="R15" i="1"/>
  <c r="S15" i="1"/>
  <c r="C15" i="1"/>
  <c r="D15" i="1"/>
  <c r="T15" i="1" l="1"/>
  <c r="N15" i="1"/>
  <c r="E15" i="1"/>
  <c r="Q15" i="1"/>
  <c r="H20" i="1"/>
  <c r="H19" i="1"/>
  <c r="H18" i="1"/>
  <c r="H14" i="1"/>
  <c r="H17" i="1" s="1"/>
  <c r="G24" i="1"/>
  <c r="G25" i="1" s="1"/>
  <c r="F25" i="1"/>
  <c r="I14" i="1" l="1"/>
  <c r="J14" i="1"/>
  <c r="L14" i="1"/>
  <c r="M14" i="1"/>
  <c r="O14" i="1"/>
  <c r="P14" i="1"/>
  <c r="R14" i="1"/>
  <c r="S14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0" i="1"/>
  <c r="J20" i="1"/>
  <c r="L20" i="1"/>
  <c r="M20" i="1"/>
  <c r="O20" i="1"/>
  <c r="P20" i="1"/>
  <c r="R20" i="1"/>
  <c r="S20" i="1"/>
  <c r="S25" i="1" l="1"/>
  <c r="P25" i="1"/>
  <c r="M25" i="1"/>
  <c r="J25" i="1"/>
  <c r="R25" i="1"/>
  <c r="O25" i="1"/>
  <c r="L25" i="1"/>
  <c r="I25" i="1"/>
  <c r="H24" i="1"/>
  <c r="H25" i="1" s="1"/>
  <c r="K20" i="1" l="1"/>
  <c r="Q20" i="1"/>
  <c r="N20" i="1"/>
  <c r="T20" i="1"/>
  <c r="K19" i="1"/>
  <c r="Q19" i="1"/>
  <c r="N19" i="1"/>
  <c r="T19" i="1"/>
  <c r="K18" i="1"/>
  <c r="Q18" i="1"/>
  <c r="N18" i="1"/>
  <c r="T18" i="1"/>
  <c r="K14" i="1"/>
  <c r="Q14" i="1"/>
  <c r="N14" i="1"/>
  <c r="T14" i="1"/>
  <c r="N25" i="1" l="1"/>
  <c r="K25" i="1"/>
  <c r="T25" i="1"/>
  <c r="Q25" i="1"/>
  <c r="E18" i="1"/>
  <c r="D18" i="1"/>
  <c r="C18" i="1"/>
  <c r="C14" i="1"/>
  <c r="D14" i="1"/>
  <c r="E14" i="1"/>
  <c r="C20" i="1"/>
  <c r="D20" i="1"/>
  <c r="E20" i="1"/>
</calcChain>
</file>

<file path=xl/sharedStrings.xml><?xml version="1.0" encoding="utf-8"?>
<sst xmlns="http://schemas.openxmlformats.org/spreadsheetml/2006/main" count="92" uniqueCount="72">
  <si>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</si>
  <si>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</si>
  <si>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</si>
  <si>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</si>
  <si>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</si>
  <si>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</si>
  <si>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</si>
  <si>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</si>
  <si>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</si>
  <si>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</si>
  <si>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</si>
  <si>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</si>
  <si>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</si>
  <si>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</si>
  <si>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</si>
  <si>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</si>
  <si>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</si>
  <si>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</si>
  <si>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</si>
  <si>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</si>
  <si>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</si>
  <si>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</si>
  <si>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</si>
  <si>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</si>
  <si>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</si>
  <si>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</si>
  <si>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</si>
  <si>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</si>
  <si>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</si>
  <si>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</si>
  <si>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</si>
  <si>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</si>
  <si>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</si>
  <si>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</si>
  <si>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</si>
  <si>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</si>
  <si>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МП Л</t>
  </si>
  <si>
    <t>ЗП Г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</si>
  <si>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</si>
  <si>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</si>
  <si>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</si>
  <si>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</si>
  <si>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напівфабрикату:</t>
  </si>
  <si>
    <t>Вермішель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</si>
  <si>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</si>
  <si>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Вода</t>
  </si>
  <si>
    <t>Прозора безбарвна рідина, без присмаків і запаху,  не містить видимих домішок.</t>
  </si>
  <si>
    <t>Маса відвареної вермішелі: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</si>
  <si>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</si>
  <si>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</si>
  <si>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локшинник нарізаний рівномірними шматками.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</si>
  <si>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рихла. </t>
    </r>
  </si>
  <si>
    <t>ЛОКШИННИК З СИРОМ КИСЛОМОЛОЧНИМ</t>
  </si>
  <si>
    <t xml:space="preserve">Рецептура №  452
«Сборник  рецептур блюд и кулинарных изделий для предприятий общественного питания» Видання 1980 р.
</t>
  </si>
  <si>
    <t>Сир кисломолочний 9%</t>
  </si>
  <si>
    <t xml:space="preserve">Я </t>
  </si>
  <si>
    <t>Яйця</t>
  </si>
  <si>
    <t>1/10</t>
  </si>
  <si>
    <t>Сметана 21%</t>
  </si>
  <si>
    <t>Г</t>
  </si>
  <si>
    <t>Сухарі панірувальні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</si>
  <si>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</si>
  <si>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</si>
  <si>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</si>
  <si>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 xml:space="preserve">Лапшу або вермішель відварюють у підсоленій воді, не відкидаючи. Протертий сир кисломолочний змішують з сирими яйцями та  цукром (крім вікової категорії від 1-3 років). Суміш з'єднують з відвареними макаронними виробами, викладають на деко, змащене вершковим маслом та посипане сухарями панірувальними, поверхню змащують сметаною  та запікають в духовій шафі при температурі 180-200 ºС (15-20 хв). Після чого охолоджують до 70 ºС та нарізають на порційні шматочки трикутної, квадратної або прямокутної форми.  </t>
  </si>
  <si>
    <t>Подають на мілкій закусочній тарілці при температурі 65 ºС (можливе додавання фруктового соусу).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</si>
  <si>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кремовий з жовтуватим відтінком.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</si>
  <si>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запеченим макаронним виробам та сиру кисломолочного, в міру солодкий.</t>
    </r>
  </si>
  <si>
    <t>1/9</t>
  </si>
  <si>
    <t>115 г ± 3 %</t>
  </si>
  <si>
    <t>120 г ± 3 %</t>
  </si>
  <si>
    <t>150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</si>
</sst>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10" fillId="0" borderId="1" xfId="0" applyNumberFormat="1" applyFont="1" applyFill="1" applyBorder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6" zoomScale="70" zoomScaleNormal="100" zoomScalePageLayoutView="70" workbookViewId="0">
      <selection activeCell="B24" sqref="A24:XFD43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ht="15" customHeight="1" x14ac:dyDescent="0.3">
      <c r="A1" s="2"/>
      <c r="B1" s="31" t="s">
        <v>53</v>
      </c>
      <c r="C1" s="31"/>
      <c r="D1" s="31"/>
      <c r="E1" s="31"/>
      <c r="F1" s="31"/>
      <c r="G1" s="31"/>
      <c r="H1" s="31"/>
      <c r="I1" s="2"/>
      <c r="J1" s="2"/>
      <c r="K1" s="2"/>
      <c r="L1" s="2"/>
      <c r="M1" s="2"/>
      <c r="N1" s="2"/>
      <c r="O1" s="2"/>
      <c r="P1" s="4"/>
      <c r="Q1" s="30" t="s">
        <v>17</v>
      </c>
      <c r="R1" s="30"/>
      <c r="S1" s="30"/>
      <c r="T1" s="30"/>
      <c r="U1" s="30"/>
    </row>
    <row r="2" spans="1:29" x14ac:dyDescent="0.3">
      <c r="A2" s="2"/>
      <c r="B2" s="31"/>
      <c r="C2" s="31"/>
      <c r="D2" s="31"/>
      <c r="E2" s="31"/>
      <c r="F2" s="31"/>
      <c r="G2" s="31"/>
      <c r="H2" s="31"/>
      <c r="I2" s="2"/>
      <c r="J2" s="2"/>
      <c r="K2" s="2"/>
      <c r="L2" s="2"/>
      <c r="M2" s="2"/>
      <c r="N2" s="2"/>
      <c r="O2" s="2"/>
      <c r="P2" s="4"/>
      <c r="Q2" s="30" t="s">
        <v>18</v>
      </c>
      <c r="R2" s="30"/>
      <c r="S2" s="30"/>
      <c r="T2" s="30"/>
      <c r="U2" s="30"/>
    </row>
    <row r="3" spans="1:29" x14ac:dyDescent="0.3">
      <c r="A3" s="2"/>
      <c r="B3" s="31"/>
      <c r="C3" s="31"/>
      <c r="D3" s="31"/>
      <c r="E3" s="31"/>
      <c r="F3" s="31"/>
      <c r="G3" s="31"/>
      <c r="H3" s="31"/>
      <c r="I3" s="2"/>
      <c r="J3" s="2"/>
      <c r="K3" s="2"/>
      <c r="L3" s="2"/>
      <c r="M3" s="2"/>
      <c r="N3" s="2"/>
      <c r="O3" s="2"/>
      <c r="P3" s="4"/>
      <c r="Q3" s="30" t="s">
        <v>19</v>
      </c>
      <c r="R3" s="30"/>
      <c r="S3" s="30"/>
      <c r="T3" s="30"/>
      <c r="U3" s="30"/>
    </row>
    <row r="4" spans="1:29" s="35" customFormat="1" x14ac:dyDescent="0.3">
      <c r="A4" s="32"/>
      <c r="B4" s="31"/>
      <c r="C4" s="31"/>
      <c r="D4" s="31"/>
      <c r="E4" s="31"/>
      <c r="F4" s="31"/>
      <c r="G4" s="31"/>
      <c r="H4" s="31"/>
      <c r="I4" s="32"/>
      <c r="J4" s="32"/>
      <c r="K4" s="32"/>
      <c r="L4" s="32"/>
      <c r="M4" s="32"/>
      <c r="N4" s="32"/>
      <c r="O4" s="32"/>
      <c r="P4" s="33"/>
      <c r="Q4" s="34" t="s">
        <v>20</v>
      </c>
      <c r="R4" s="34"/>
      <c r="S4" s="34"/>
      <c r="T4" s="34"/>
      <c r="U4" s="34"/>
    </row>
    <row r="5" spans="1:29" s="35" customFormat="1" x14ac:dyDescent="0.3">
      <c r="A5" s="32"/>
      <c r="B5" s="31"/>
      <c r="C5" s="31"/>
      <c r="D5" s="31"/>
      <c r="E5" s="31"/>
      <c r="F5" s="31"/>
      <c r="G5" s="31"/>
      <c r="H5" s="31"/>
      <c r="I5" s="32"/>
      <c r="J5" s="32"/>
      <c r="K5" s="32"/>
      <c r="L5" s="32"/>
      <c r="M5" s="32"/>
      <c r="N5" s="32"/>
      <c r="O5" s="32"/>
      <c r="P5" s="33"/>
      <c r="Q5" s="33"/>
      <c r="R5" s="33"/>
      <c r="S5" s="33"/>
      <c r="T5" s="33"/>
      <c r="U5" s="33"/>
    </row>
    <row r="6" spans="1:29" s="35" customFormat="1" x14ac:dyDescent="0.3">
      <c r="A6" s="36" t="s">
        <v>16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</row>
    <row r="7" spans="1:29" s="35" customFormat="1" x14ac:dyDescent="0.3">
      <c r="A7" s="37" t="s">
        <v>52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1:29" s="35" customFormat="1" x14ac:dyDescent="0.3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</row>
    <row r="9" spans="1:29" s="35" customFormat="1" ht="15.75" customHeight="1" x14ac:dyDescent="0.3">
      <c r="A9" s="39" t="s">
        <v>0</v>
      </c>
      <c r="B9" s="40" t="s">
        <v>14</v>
      </c>
      <c r="C9" s="40" t="s">
        <v>1</v>
      </c>
      <c r="D9" s="40"/>
      <c r="E9" s="40"/>
      <c r="F9" s="40"/>
      <c r="G9" s="40"/>
      <c r="H9" s="40"/>
      <c r="I9" s="40" t="s">
        <v>2</v>
      </c>
      <c r="J9" s="40"/>
      <c r="K9" s="40"/>
      <c r="L9" s="40"/>
      <c r="M9" s="40"/>
      <c r="N9" s="40"/>
      <c r="O9" s="40"/>
      <c r="P9" s="40"/>
      <c r="Q9" s="40"/>
      <c r="R9" s="41" t="s">
        <v>13</v>
      </c>
      <c r="S9" s="41"/>
      <c r="T9" s="41"/>
      <c r="U9" s="41" t="s">
        <v>3</v>
      </c>
      <c r="V9" s="42" t="s">
        <v>25</v>
      </c>
      <c r="W9" s="40" t="s">
        <v>27</v>
      </c>
      <c r="X9" s="40" t="s">
        <v>35</v>
      </c>
    </row>
    <row r="10" spans="1:29" s="35" customFormat="1" ht="15.75" customHeight="1" x14ac:dyDescent="0.3">
      <c r="A10" s="43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1"/>
      <c r="S10" s="41"/>
      <c r="T10" s="41"/>
      <c r="U10" s="41"/>
      <c r="V10" s="44"/>
      <c r="W10" s="40"/>
      <c r="X10" s="40"/>
    </row>
    <row r="11" spans="1:29" s="35" customFormat="1" ht="25.5" customHeight="1" x14ac:dyDescent="0.3">
      <c r="A11" s="43"/>
      <c r="B11" s="40"/>
      <c r="C11" s="45" t="s">
        <v>8</v>
      </c>
      <c r="D11" s="45"/>
      <c r="E11" s="45"/>
      <c r="F11" s="45" t="s">
        <v>9</v>
      </c>
      <c r="G11" s="45"/>
      <c r="H11" s="45"/>
      <c r="I11" s="45" t="s">
        <v>10</v>
      </c>
      <c r="J11" s="45"/>
      <c r="K11" s="45"/>
      <c r="L11" s="45" t="s">
        <v>11</v>
      </c>
      <c r="M11" s="45"/>
      <c r="N11" s="45"/>
      <c r="O11" s="45" t="s">
        <v>12</v>
      </c>
      <c r="P11" s="45"/>
      <c r="Q11" s="45"/>
      <c r="R11" s="41"/>
      <c r="S11" s="41"/>
      <c r="T11" s="41"/>
      <c r="U11" s="41"/>
      <c r="V11" s="44"/>
      <c r="W11" s="40"/>
      <c r="X11" s="40"/>
    </row>
    <row r="12" spans="1:29" s="35" customFormat="1" x14ac:dyDescent="0.3">
      <c r="A12" s="43"/>
      <c r="B12" s="40"/>
      <c r="C12" s="46" t="s">
        <v>4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8"/>
      <c r="U12" s="41"/>
      <c r="V12" s="49"/>
      <c r="W12" s="40"/>
      <c r="X12" s="40"/>
    </row>
    <row r="13" spans="1:29" s="35" customFormat="1" ht="30.75" customHeight="1" x14ac:dyDescent="0.3">
      <c r="A13" s="50"/>
      <c r="B13" s="40"/>
      <c r="C13" s="51" t="s">
        <v>6</v>
      </c>
      <c r="D13" s="51" t="s">
        <v>7</v>
      </c>
      <c r="E13" s="51" t="s">
        <v>5</v>
      </c>
      <c r="F13" s="51" t="s">
        <v>6</v>
      </c>
      <c r="G13" s="51" t="s">
        <v>7</v>
      </c>
      <c r="H13" s="51" t="s">
        <v>5</v>
      </c>
      <c r="I13" s="51" t="s">
        <v>6</v>
      </c>
      <c r="J13" s="51" t="s">
        <v>7</v>
      </c>
      <c r="K13" s="51" t="s">
        <v>5</v>
      </c>
      <c r="L13" s="51" t="s">
        <v>6</v>
      </c>
      <c r="M13" s="51" t="s">
        <v>7</v>
      </c>
      <c r="N13" s="51" t="s">
        <v>5</v>
      </c>
      <c r="O13" s="51" t="s">
        <v>6</v>
      </c>
      <c r="P13" s="51" t="s">
        <v>7</v>
      </c>
      <c r="Q13" s="51" t="s">
        <v>5</v>
      </c>
      <c r="R13" s="51" t="s">
        <v>6</v>
      </c>
      <c r="S13" s="51" t="s">
        <v>7</v>
      </c>
      <c r="T13" s="51" t="s">
        <v>5</v>
      </c>
      <c r="U13" s="41"/>
      <c r="V13" s="51" t="s">
        <v>15</v>
      </c>
      <c r="W13" s="51" t="s">
        <v>15</v>
      </c>
      <c r="X13" s="51" t="s">
        <v>15</v>
      </c>
      <c r="Z13" s="52" t="s">
        <v>31</v>
      </c>
      <c r="AA13" s="52" t="s">
        <v>32</v>
      </c>
      <c r="AB13" s="52" t="s">
        <v>33</v>
      </c>
      <c r="AC13" s="52" t="s">
        <v>34</v>
      </c>
    </row>
    <row r="14" spans="1:29" s="35" customFormat="1" ht="79.5" customHeight="1" x14ac:dyDescent="0.3">
      <c r="A14" s="53" t="s">
        <v>37</v>
      </c>
      <c r="B14" s="54" t="s">
        <v>43</v>
      </c>
      <c r="C14" s="55">
        <f t="shared" ref="C14:C20" si="0">(100*F14)/(100-V14)</f>
        <v>28.8</v>
      </c>
      <c r="D14" s="56">
        <f t="shared" ref="D14:D20" si="1">(100*G14)/(100-V14)</f>
        <v>28.8</v>
      </c>
      <c r="E14" s="56">
        <f t="shared" ref="E14:E20" si="2">(100*H14)/(100-V14)</f>
        <v>36</v>
      </c>
      <c r="F14" s="56">
        <v>28.8</v>
      </c>
      <c r="G14" s="56">
        <v>28.8</v>
      </c>
      <c r="H14" s="56">
        <f>G14/0.8</f>
        <v>36</v>
      </c>
      <c r="I14" s="57">
        <f t="shared" ref="I14:I20" si="3">Z14/100*F14</f>
        <v>3.0815999999999999</v>
      </c>
      <c r="J14" s="57">
        <f t="shared" ref="J14:J20" si="4">Z14/100*G14</f>
        <v>3.0815999999999999</v>
      </c>
      <c r="K14" s="57">
        <f t="shared" ref="K14:K20" si="5">Z14/100*H14</f>
        <v>3.8519999999999999</v>
      </c>
      <c r="L14" s="57">
        <f t="shared" ref="L14:L20" si="6">AA14/100*F14</f>
        <v>0.31680000000000003</v>
      </c>
      <c r="M14" s="57">
        <f t="shared" ref="M14:M20" si="7">AA14/100*G14</f>
        <v>0.31680000000000003</v>
      </c>
      <c r="N14" s="57">
        <f t="shared" ref="N14:N20" si="8">AA14/100*H14</f>
        <v>0.39600000000000002</v>
      </c>
      <c r="O14" s="57">
        <f t="shared" ref="O14:O20" si="9">AB14/100*F14</f>
        <v>20.102399999999999</v>
      </c>
      <c r="P14" s="57">
        <f t="shared" ref="P14:P20" si="10">AB14/100*G14</f>
        <v>20.102399999999999</v>
      </c>
      <c r="Q14" s="57">
        <f t="shared" ref="Q14:Q20" si="11">AB14/100*H14</f>
        <v>25.128</v>
      </c>
      <c r="R14" s="58">
        <f t="shared" ref="R14:R20" si="12">AC14/100*F14</f>
        <v>97.056000000000012</v>
      </c>
      <c r="S14" s="58">
        <f t="shared" ref="S14:S20" si="13">AC14/100*G14</f>
        <v>97.056000000000012</v>
      </c>
      <c r="T14" s="58">
        <f t="shared" ref="T14:T20" si="14">AC14/100*H14</f>
        <v>121.32000000000001</v>
      </c>
      <c r="U14" s="59" t="s">
        <v>44</v>
      </c>
      <c r="V14" s="60">
        <v>0</v>
      </c>
      <c r="W14" s="60">
        <v>200</v>
      </c>
      <c r="X14" s="61"/>
      <c r="Z14" s="57">
        <v>10.7</v>
      </c>
      <c r="AA14" s="57">
        <v>1.1000000000000001</v>
      </c>
      <c r="AB14" s="57">
        <v>69.8</v>
      </c>
      <c r="AC14" s="58">
        <v>337</v>
      </c>
    </row>
    <row r="15" spans="1:29" ht="45" customHeight="1" x14ac:dyDescent="0.3">
      <c r="A15" s="13"/>
      <c r="B15" s="7" t="s">
        <v>45</v>
      </c>
      <c r="C15" s="8">
        <f t="shared" ref="C15" si="15">(100*F15)/(100-V15)</f>
        <v>64</v>
      </c>
      <c r="D15" s="9">
        <f t="shared" ref="D15" si="16">(100*G15)/(100-V15)</f>
        <v>64</v>
      </c>
      <c r="E15" s="9">
        <f t="shared" ref="E15" si="17">(100*H15)/(100-V15)</f>
        <v>80</v>
      </c>
      <c r="F15" s="9">
        <v>64</v>
      </c>
      <c r="G15" s="9">
        <v>64</v>
      </c>
      <c r="H15" s="11">
        <f>G15/0.8</f>
        <v>80</v>
      </c>
      <c r="I15" s="16">
        <f t="shared" ref="I15" si="18">Z15/100*F15</f>
        <v>0</v>
      </c>
      <c r="J15" s="16">
        <f t="shared" ref="J15" si="19">Z15/100*G15</f>
        <v>0</v>
      </c>
      <c r="K15" s="16">
        <f t="shared" ref="K15" si="20">Z15/100*H15</f>
        <v>0</v>
      </c>
      <c r="L15" s="16">
        <f t="shared" ref="L15" si="21">AA15/100*F15</f>
        <v>0</v>
      </c>
      <c r="M15" s="16">
        <f t="shared" ref="M15" si="22">AA15/100*G15</f>
        <v>0</v>
      </c>
      <c r="N15" s="16">
        <f t="shared" ref="N15" si="23">AA15/100*H15</f>
        <v>0</v>
      </c>
      <c r="O15" s="16">
        <f t="shared" ref="O15" si="24">AB15/100*F15</f>
        <v>0</v>
      </c>
      <c r="P15" s="16">
        <f t="shared" ref="P15" si="25">AB15/100*G15</f>
        <v>0</v>
      </c>
      <c r="Q15" s="16">
        <f t="shared" ref="Q15" si="26">AB15/100*H15</f>
        <v>0</v>
      </c>
      <c r="R15" s="17">
        <f t="shared" ref="R15" si="27">AC15/100*F15</f>
        <v>0</v>
      </c>
      <c r="S15" s="17">
        <f t="shared" ref="S15" si="28">AC15/100*G15</f>
        <v>0</v>
      </c>
      <c r="T15" s="17">
        <f t="shared" ref="T15" si="29">AC15/100*H15</f>
        <v>0</v>
      </c>
      <c r="U15" s="14" t="s">
        <v>46</v>
      </c>
      <c r="V15" s="12">
        <v>0</v>
      </c>
      <c r="W15" s="12">
        <v>0</v>
      </c>
      <c r="X15" s="3"/>
      <c r="Z15" s="16">
        <v>0</v>
      </c>
      <c r="AA15" s="16">
        <v>0</v>
      </c>
      <c r="AB15" s="16">
        <v>0</v>
      </c>
      <c r="AC15" s="19">
        <v>0</v>
      </c>
    </row>
    <row r="16" spans="1:29" ht="54.75" customHeight="1" x14ac:dyDescent="0.3">
      <c r="A16" s="13"/>
      <c r="B16" s="7" t="s">
        <v>40</v>
      </c>
      <c r="C16" s="22">
        <f t="shared" ref="C16" si="30">(100*F16)/(100-V16)</f>
        <v>0.25</v>
      </c>
      <c r="D16" s="23">
        <f t="shared" ref="D16" si="31">(100*G16)/(100-V16)</f>
        <v>0.25</v>
      </c>
      <c r="E16" s="23">
        <f t="shared" ref="E16" si="32">(100*H16)/(100-V16)</f>
        <v>0.3125</v>
      </c>
      <c r="F16" s="23">
        <v>0.25</v>
      </c>
      <c r="G16" s="23">
        <v>0.25</v>
      </c>
      <c r="H16" s="24">
        <f>G16/0.8</f>
        <v>0.3125</v>
      </c>
      <c r="I16" s="16">
        <f t="shared" ref="I16" si="33">Z16/100*F16</f>
        <v>0</v>
      </c>
      <c r="J16" s="16">
        <f t="shared" ref="J16" si="34">Z16/100*G16</f>
        <v>0</v>
      </c>
      <c r="K16" s="16">
        <f t="shared" ref="K16" si="35">Z16/100*H16</f>
        <v>0</v>
      </c>
      <c r="L16" s="16">
        <f t="shared" ref="L16" si="36">AA16/100*F16</f>
        <v>0</v>
      </c>
      <c r="M16" s="16">
        <f t="shared" ref="M16" si="37">AA16/100*G16</f>
        <v>0</v>
      </c>
      <c r="N16" s="16">
        <f t="shared" ref="N16" si="38">AA16/100*H16</f>
        <v>0</v>
      </c>
      <c r="O16" s="16">
        <f t="shared" ref="O16" si="39">AB16/100*F16</f>
        <v>0</v>
      </c>
      <c r="P16" s="16">
        <f t="shared" ref="P16" si="40">AB16/100*G16</f>
        <v>0</v>
      </c>
      <c r="Q16" s="16">
        <f t="shared" ref="Q16" si="41">AB16/100*H16</f>
        <v>0</v>
      </c>
      <c r="R16" s="17">
        <f t="shared" ref="R16" si="42">AC16/100*F16</f>
        <v>0</v>
      </c>
      <c r="S16" s="17">
        <f t="shared" ref="S16" si="43">AC16/100*G16</f>
        <v>0</v>
      </c>
      <c r="T16" s="17">
        <f t="shared" ref="T16" si="44">AC16/100*H16</f>
        <v>0</v>
      </c>
      <c r="U16" s="15" t="s">
        <v>41</v>
      </c>
      <c r="V16" s="12">
        <v>0</v>
      </c>
      <c r="W16" s="12">
        <v>0</v>
      </c>
      <c r="X16" s="3"/>
      <c r="Z16" s="16">
        <v>0</v>
      </c>
      <c r="AA16" s="16">
        <v>0</v>
      </c>
      <c r="AB16" s="16">
        <v>0</v>
      </c>
      <c r="AC16" s="19">
        <v>0</v>
      </c>
    </row>
    <row r="17" spans="1:29" ht="29.25" customHeight="1" x14ac:dyDescent="0.3">
      <c r="A17" s="13"/>
      <c r="B17" s="26" t="s">
        <v>47</v>
      </c>
      <c r="C17" s="27"/>
      <c r="D17" s="27"/>
      <c r="E17" s="28"/>
      <c r="F17" s="20">
        <f>F14*W14/100+F14</f>
        <v>86.4</v>
      </c>
      <c r="G17" s="20">
        <f>G14*W14/100+G14</f>
        <v>86.4</v>
      </c>
      <c r="H17" s="20">
        <f>H14*W14/100+H14</f>
        <v>108</v>
      </c>
      <c r="I17" s="16"/>
      <c r="J17" s="16"/>
      <c r="K17" s="16"/>
      <c r="L17" s="16"/>
      <c r="M17" s="16"/>
      <c r="N17" s="16"/>
      <c r="O17" s="16"/>
      <c r="P17" s="16"/>
      <c r="Q17" s="16"/>
      <c r="R17" s="17"/>
      <c r="S17" s="17"/>
      <c r="T17" s="17"/>
      <c r="U17" s="14"/>
      <c r="V17" s="12">
        <v>0</v>
      </c>
      <c r="W17" s="12">
        <v>0</v>
      </c>
      <c r="X17" s="3"/>
      <c r="Z17" s="18"/>
      <c r="AA17" s="18"/>
      <c r="AB17" s="18"/>
      <c r="AC17" s="17"/>
    </row>
    <row r="18" spans="1:29" ht="71.25" customHeight="1" x14ac:dyDescent="0.3">
      <c r="A18" s="13" t="s">
        <v>36</v>
      </c>
      <c r="B18" s="7" t="s">
        <v>54</v>
      </c>
      <c r="C18" s="10">
        <f t="shared" si="0"/>
        <v>40</v>
      </c>
      <c r="D18" s="11">
        <f t="shared" si="1"/>
        <v>40</v>
      </c>
      <c r="E18" s="11">
        <f t="shared" si="2"/>
        <v>50</v>
      </c>
      <c r="F18" s="9">
        <v>40</v>
      </c>
      <c r="G18" s="9">
        <v>40</v>
      </c>
      <c r="H18" s="11">
        <f>G18/0.8</f>
        <v>50</v>
      </c>
      <c r="I18" s="16">
        <f t="shared" si="3"/>
        <v>6.68</v>
      </c>
      <c r="J18" s="16">
        <f t="shared" si="4"/>
        <v>6.68</v>
      </c>
      <c r="K18" s="16">
        <f t="shared" si="5"/>
        <v>8.35</v>
      </c>
      <c r="L18" s="16">
        <f t="shared" si="6"/>
        <v>3.5999999999999996</v>
      </c>
      <c r="M18" s="16">
        <f t="shared" si="7"/>
        <v>3.5999999999999996</v>
      </c>
      <c r="N18" s="16">
        <f t="shared" si="8"/>
        <v>4.5</v>
      </c>
      <c r="O18" s="16">
        <f t="shared" si="9"/>
        <v>0.8</v>
      </c>
      <c r="P18" s="16">
        <f t="shared" si="10"/>
        <v>0.8</v>
      </c>
      <c r="Q18" s="16">
        <f t="shared" si="11"/>
        <v>1</v>
      </c>
      <c r="R18" s="17">
        <f t="shared" si="12"/>
        <v>63.6</v>
      </c>
      <c r="S18" s="17">
        <f t="shared" si="13"/>
        <v>63.6</v>
      </c>
      <c r="T18" s="17">
        <f t="shared" si="14"/>
        <v>79.5</v>
      </c>
      <c r="U18" s="14" t="s">
        <v>61</v>
      </c>
      <c r="V18" s="12">
        <v>0</v>
      </c>
      <c r="W18" s="12">
        <v>0</v>
      </c>
      <c r="X18" s="12">
        <v>1</v>
      </c>
      <c r="Z18" s="18">
        <v>16.7</v>
      </c>
      <c r="AA18" s="18">
        <v>9</v>
      </c>
      <c r="AB18" s="18">
        <v>2</v>
      </c>
      <c r="AC18" s="17">
        <v>159</v>
      </c>
    </row>
    <row r="19" spans="1:29" ht="30.75" customHeight="1" x14ac:dyDescent="0.3">
      <c r="A19" s="13" t="s">
        <v>55</v>
      </c>
      <c r="B19" s="7" t="s">
        <v>56</v>
      </c>
      <c r="C19" s="25" t="s">
        <v>57</v>
      </c>
      <c r="D19" s="21" t="s">
        <v>57</v>
      </c>
      <c r="E19" s="21" t="s">
        <v>68</v>
      </c>
      <c r="F19" s="11">
        <v>4</v>
      </c>
      <c r="G19" s="11">
        <v>4</v>
      </c>
      <c r="H19" s="11">
        <f>G19/0.8</f>
        <v>5</v>
      </c>
      <c r="I19" s="16">
        <f t="shared" si="3"/>
        <v>0.50800000000000001</v>
      </c>
      <c r="J19" s="16">
        <f t="shared" si="4"/>
        <v>0.50800000000000001</v>
      </c>
      <c r="K19" s="16">
        <f t="shared" si="5"/>
        <v>0.63500000000000001</v>
      </c>
      <c r="L19" s="16">
        <f t="shared" si="6"/>
        <v>0.46</v>
      </c>
      <c r="M19" s="16">
        <f t="shared" si="7"/>
        <v>0.46</v>
      </c>
      <c r="N19" s="16">
        <f t="shared" si="8"/>
        <v>0.57500000000000007</v>
      </c>
      <c r="O19" s="16">
        <f t="shared" si="9"/>
        <v>2.7999999999999997E-2</v>
      </c>
      <c r="P19" s="16">
        <f t="shared" si="10"/>
        <v>2.7999999999999997E-2</v>
      </c>
      <c r="Q19" s="16">
        <f t="shared" si="11"/>
        <v>3.4999999999999996E-2</v>
      </c>
      <c r="R19" s="17">
        <f t="shared" si="12"/>
        <v>6.28</v>
      </c>
      <c r="S19" s="17">
        <f t="shared" si="13"/>
        <v>6.28</v>
      </c>
      <c r="T19" s="17">
        <f t="shared" si="14"/>
        <v>7.8500000000000005</v>
      </c>
      <c r="U19" s="14" t="s">
        <v>39</v>
      </c>
      <c r="V19" s="12">
        <v>0</v>
      </c>
      <c r="W19" s="12">
        <v>0</v>
      </c>
      <c r="X19" s="3"/>
      <c r="Z19" s="18">
        <v>12.7</v>
      </c>
      <c r="AA19" s="18">
        <v>11.5</v>
      </c>
      <c r="AB19" s="18">
        <v>0.7</v>
      </c>
      <c r="AC19" s="17">
        <v>157</v>
      </c>
    </row>
    <row r="20" spans="1:29" ht="66" customHeight="1" x14ac:dyDescent="0.3">
      <c r="A20" s="13"/>
      <c r="B20" s="7" t="s">
        <v>30</v>
      </c>
      <c r="C20" s="8">
        <f t="shared" si="0"/>
        <v>0</v>
      </c>
      <c r="D20" s="9">
        <f t="shared" si="1"/>
        <v>6.8181818181818183</v>
      </c>
      <c r="E20" s="9">
        <f t="shared" si="2"/>
        <v>8.5227272727272734</v>
      </c>
      <c r="F20" s="9">
        <v>0</v>
      </c>
      <c r="G20" s="9">
        <v>6</v>
      </c>
      <c r="H20" s="11">
        <f>G20/0.8</f>
        <v>7.5</v>
      </c>
      <c r="I20" s="16">
        <f t="shared" si="3"/>
        <v>0</v>
      </c>
      <c r="J20" s="16">
        <f t="shared" si="4"/>
        <v>0</v>
      </c>
      <c r="K20" s="16">
        <f t="shared" si="5"/>
        <v>0</v>
      </c>
      <c r="L20" s="16">
        <f t="shared" si="6"/>
        <v>0</v>
      </c>
      <c r="M20" s="16">
        <f t="shared" si="7"/>
        <v>0</v>
      </c>
      <c r="N20" s="16">
        <f t="shared" si="8"/>
        <v>0</v>
      </c>
      <c r="O20" s="16">
        <f t="shared" si="9"/>
        <v>0</v>
      </c>
      <c r="P20" s="16">
        <f t="shared" si="10"/>
        <v>5.9879999999999995</v>
      </c>
      <c r="Q20" s="16">
        <f t="shared" si="11"/>
        <v>7.4850000000000003</v>
      </c>
      <c r="R20" s="17">
        <f t="shared" si="12"/>
        <v>0</v>
      </c>
      <c r="S20" s="17">
        <f t="shared" si="13"/>
        <v>22.740000000000002</v>
      </c>
      <c r="T20" s="17">
        <f t="shared" si="14"/>
        <v>28.425000000000001</v>
      </c>
      <c r="U20" s="14" t="s">
        <v>38</v>
      </c>
      <c r="V20" s="12">
        <v>12</v>
      </c>
      <c r="W20" s="12">
        <v>0</v>
      </c>
      <c r="X20" s="3"/>
      <c r="Z20" s="18">
        <v>0</v>
      </c>
      <c r="AA20" s="18">
        <v>0</v>
      </c>
      <c r="AB20" s="18">
        <v>99.8</v>
      </c>
      <c r="AC20" s="17">
        <v>379</v>
      </c>
    </row>
    <row r="21" spans="1:29" ht="55.5" customHeight="1" x14ac:dyDescent="0.3">
      <c r="A21" s="13" t="s">
        <v>36</v>
      </c>
      <c r="B21" s="7" t="s">
        <v>48</v>
      </c>
      <c r="C21" s="8">
        <f t="shared" ref="C21:C23" si="45">(100*F21)/(100-V21)</f>
        <v>1.9</v>
      </c>
      <c r="D21" s="9">
        <f t="shared" ref="D21:D23" si="46">(100*G21)/(100-V21)</f>
        <v>1.9</v>
      </c>
      <c r="E21" s="9">
        <f t="shared" ref="E21:E23" si="47">(100*H21)/(100-V21)</f>
        <v>2.3749999999999996</v>
      </c>
      <c r="F21" s="9">
        <v>1.9</v>
      </c>
      <c r="G21" s="9">
        <v>1.9</v>
      </c>
      <c r="H21" s="11">
        <f t="shared" ref="H21:H23" si="48">G21/0.8</f>
        <v>2.3749999999999996</v>
      </c>
      <c r="I21" s="16">
        <f t="shared" ref="I21:I23" si="49">Z21/100*F21</f>
        <v>1.52E-2</v>
      </c>
      <c r="J21" s="16">
        <f t="shared" ref="J21:J23" si="50">Z21/100*G21</f>
        <v>1.52E-2</v>
      </c>
      <c r="K21" s="16">
        <f t="shared" ref="K21:K23" si="51">Z21/100*H21</f>
        <v>1.8999999999999996E-2</v>
      </c>
      <c r="L21" s="16">
        <f t="shared" ref="L21:L23" si="52">AA21/100*F21</f>
        <v>1.3774999999999999</v>
      </c>
      <c r="M21" s="16">
        <f t="shared" ref="M21:M23" si="53">AA21/100*G21</f>
        <v>1.3774999999999999</v>
      </c>
      <c r="N21" s="16">
        <f t="shared" ref="N21:N23" si="54">AA21/100*H21</f>
        <v>1.7218749999999996</v>
      </c>
      <c r="O21" s="16">
        <f t="shared" ref="O21:O23" si="55">AB21/100*F21</f>
        <v>2.47E-2</v>
      </c>
      <c r="P21" s="16">
        <f t="shared" ref="P21:P23" si="56">AB21/100*G21</f>
        <v>2.47E-2</v>
      </c>
      <c r="Q21" s="16">
        <f t="shared" ref="Q21:Q23" si="57">AB21/100*H21</f>
        <v>3.0874999999999996E-2</v>
      </c>
      <c r="R21" s="17">
        <f t="shared" ref="R21:R23" si="58">AC21/100*F21</f>
        <v>12.558999999999999</v>
      </c>
      <c r="S21" s="17">
        <f t="shared" ref="S21:S23" si="59">AC21/100*G21</f>
        <v>12.558999999999999</v>
      </c>
      <c r="T21" s="17">
        <f t="shared" ref="T21:T23" si="60">AC21/100*H21</f>
        <v>15.698749999999999</v>
      </c>
      <c r="U21" s="14" t="s">
        <v>49</v>
      </c>
      <c r="V21" s="12">
        <v>0</v>
      </c>
      <c r="W21" s="12">
        <v>0</v>
      </c>
      <c r="X21" s="3"/>
      <c r="Z21" s="18">
        <v>0.8</v>
      </c>
      <c r="AA21" s="18">
        <v>72.5</v>
      </c>
      <c r="AB21" s="18">
        <v>1.3</v>
      </c>
      <c r="AC21" s="17">
        <v>661</v>
      </c>
    </row>
    <row r="22" spans="1:29" ht="57" customHeight="1" x14ac:dyDescent="0.3">
      <c r="A22" s="13" t="s">
        <v>36</v>
      </c>
      <c r="B22" s="7" t="s">
        <v>58</v>
      </c>
      <c r="C22" s="8">
        <f t="shared" si="45"/>
        <v>2</v>
      </c>
      <c r="D22" s="9">
        <f t="shared" si="46"/>
        <v>2</v>
      </c>
      <c r="E22" s="9">
        <f t="shared" si="47"/>
        <v>2.5</v>
      </c>
      <c r="F22" s="9">
        <v>2</v>
      </c>
      <c r="G22" s="9">
        <v>2</v>
      </c>
      <c r="H22" s="11">
        <f t="shared" si="48"/>
        <v>2.5</v>
      </c>
      <c r="I22" s="16">
        <f t="shared" si="49"/>
        <v>5.5999999999999994E-2</v>
      </c>
      <c r="J22" s="16">
        <f t="shared" si="50"/>
        <v>5.5999999999999994E-2</v>
      </c>
      <c r="K22" s="16">
        <f t="shared" si="51"/>
        <v>6.9999999999999993E-2</v>
      </c>
      <c r="L22" s="16">
        <f t="shared" si="52"/>
        <v>0.42</v>
      </c>
      <c r="M22" s="16">
        <f t="shared" si="53"/>
        <v>0.42</v>
      </c>
      <c r="N22" s="16">
        <f t="shared" si="54"/>
        <v>0.52500000000000002</v>
      </c>
      <c r="O22" s="16">
        <f t="shared" si="55"/>
        <v>0.06</v>
      </c>
      <c r="P22" s="16">
        <f t="shared" si="56"/>
        <v>0.06</v>
      </c>
      <c r="Q22" s="16">
        <f t="shared" si="57"/>
        <v>7.4999999999999997E-2</v>
      </c>
      <c r="R22" s="17">
        <f t="shared" si="58"/>
        <v>4.24</v>
      </c>
      <c r="S22" s="17">
        <f t="shared" si="59"/>
        <v>4.24</v>
      </c>
      <c r="T22" s="17">
        <f t="shared" si="60"/>
        <v>5.3000000000000007</v>
      </c>
      <c r="U22" s="14" t="s">
        <v>62</v>
      </c>
      <c r="V22" s="12">
        <v>0</v>
      </c>
      <c r="W22" s="12">
        <v>0</v>
      </c>
      <c r="X22" s="12">
        <v>1</v>
      </c>
      <c r="Z22" s="18">
        <v>2.8</v>
      </c>
      <c r="AA22" s="18">
        <v>21</v>
      </c>
      <c r="AB22" s="18">
        <v>3</v>
      </c>
      <c r="AC22" s="17">
        <v>212</v>
      </c>
    </row>
    <row r="23" spans="1:29" ht="76.5" customHeight="1" x14ac:dyDescent="0.3">
      <c r="A23" s="13" t="s">
        <v>59</v>
      </c>
      <c r="B23" s="7" t="s">
        <v>60</v>
      </c>
      <c r="C23" s="8">
        <f t="shared" si="45"/>
        <v>2</v>
      </c>
      <c r="D23" s="9">
        <f t="shared" si="46"/>
        <v>2</v>
      </c>
      <c r="E23" s="9">
        <f t="shared" si="47"/>
        <v>2.5</v>
      </c>
      <c r="F23" s="9">
        <v>2</v>
      </c>
      <c r="G23" s="9">
        <v>2</v>
      </c>
      <c r="H23" s="11">
        <f t="shared" si="48"/>
        <v>2.5</v>
      </c>
      <c r="I23" s="16">
        <f t="shared" si="49"/>
        <v>0.218</v>
      </c>
      <c r="J23" s="16">
        <f t="shared" si="50"/>
        <v>0.218</v>
      </c>
      <c r="K23" s="16">
        <f t="shared" si="51"/>
        <v>0.27250000000000002</v>
      </c>
      <c r="L23" s="16">
        <f t="shared" si="52"/>
        <v>0.03</v>
      </c>
      <c r="M23" s="16">
        <f t="shared" si="53"/>
        <v>0.03</v>
      </c>
      <c r="N23" s="16">
        <f t="shared" si="54"/>
        <v>3.7499999999999999E-2</v>
      </c>
      <c r="O23" s="16">
        <f t="shared" si="55"/>
        <v>1.3919999999999999</v>
      </c>
      <c r="P23" s="16">
        <f t="shared" si="56"/>
        <v>1.3919999999999999</v>
      </c>
      <c r="Q23" s="16">
        <f t="shared" si="57"/>
        <v>1.7399999999999998</v>
      </c>
      <c r="R23" s="17">
        <f t="shared" si="58"/>
        <v>6.82</v>
      </c>
      <c r="S23" s="17">
        <f t="shared" si="59"/>
        <v>6.82</v>
      </c>
      <c r="T23" s="17">
        <f t="shared" si="60"/>
        <v>8.5250000000000004</v>
      </c>
      <c r="U23" s="14" t="s">
        <v>63</v>
      </c>
      <c r="V23" s="12">
        <v>0</v>
      </c>
      <c r="W23" s="12">
        <v>0</v>
      </c>
      <c r="X23" s="3"/>
      <c r="Z23" s="18">
        <v>10.9</v>
      </c>
      <c r="AA23" s="18">
        <v>1.5</v>
      </c>
      <c r="AB23" s="18">
        <v>69.599999999999994</v>
      </c>
      <c r="AC23" s="17">
        <v>341</v>
      </c>
    </row>
    <row r="24" spans="1:29" s="35" customFormat="1" ht="27" customHeight="1" x14ac:dyDescent="0.3">
      <c r="A24" s="62"/>
      <c r="B24" s="63" t="s">
        <v>42</v>
      </c>
      <c r="C24" s="64"/>
      <c r="D24" s="64"/>
      <c r="E24" s="65"/>
      <c r="F24" s="66">
        <f>SUM(F17:F23)*(100-X24)/100</f>
        <v>133.57400000000001</v>
      </c>
      <c r="G24" s="66">
        <f>SUM(G17:G23)*(100-X24)/100</f>
        <v>139.45400000000001</v>
      </c>
      <c r="H24" s="66">
        <f>SUM(H17:H23)*(100-X24)/100</f>
        <v>174.3175</v>
      </c>
      <c r="I24" s="57"/>
      <c r="J24" s="57"/>
      <c r="K24" s="57"/>
      <c r="L24" s="57"/>
      <c r="M24" s="57"/>
      <c r="N24" s="57"/>
      <c r="O24" s="57"/>
      <c r="P24" s="57"/>
      <c r="Q24" s="57"/>
      <c r="R24" s="58"/>
      <c r="S24" s="58"/>
      <c r="T24" s="58"/>
      <c r="U24" s="67"/>
      <c r="V24" s="60"/>
      <c r="W24" s="60"/>
      <c r="X24" s="52">
        <v>2</v>
      </c>
      <c r="Z24" s="57"/>
      <c r="AA24" s="57"/>
      <c r="AB24" s="57"/>
      <c r="AC24" s="58"/>
    </row>
    <row r="25" spans="1:29" s="35" customFormat="1" x14ac:dyDescent="0.3">
      <c r="A25" s="62"/>
      <c r="B25" s="68" t="s">
        <v>28</v>
      </c>
      <c r="C25" s="69"/>
      <c r="D25" s="69"/>
      <c r="E25" s="70"/>
      <c r="F25" s="66">
        <f>F24*(100-W25)/100</f>
        <v>114.87364000000001</v>
      </c>
      <c r="G25" s="66">
        <f>G24*(100-W25)/100</f>
        <v>119.93044</v>
      </c>
      <c r="H25" s="66">
        <f>H24*(100-W25)/100</f>
        <v>149.91305</v>
      </c>
      <c r="I25" s="71">
        <f t="shared" ref="I25:T25" si="61">SUM(I14:I24)</f>
        <v>10.5588</v>
      </c>
      <c r="J25" s="71">
        <f t="shared" si="61"/>
        <v>10.5588</v>
      </c>
      <c r="K25" s="71">
        <f t="shared" si="61"/>
        <v>13.198500000000001</v>
      </c>
      <c r="L25" s="71">
        <f t="shared" si="61"/>
        <v>6.2043000000000008</v>
      </c>
      <c r="M25" s="71">
        <f t="shared" si="61"/>
        <v>6.2043000000000008</v>
      </c>
      <c r="N25" s="71">
        <f t="shared" si="61"/>
        <v>7.7553749999999999</v>
      </c>
      <c r="O25" s="71">
        <f t="shared" si="61"/>
        <v>22.407099999999996</v>
      </c>
      <c r="P25" s="71">
        <f t="shared" si="61"/>
        <v>28.395099999999996</v>
      </c>
      <c r="Q25" s="71">
        <f t="shared" si="61"/>
        <v>35.49387500000001</v>
      </c>
      <c r="R25" s="66">
        <f t="shared" si="61"/>
        <v>190.55500000000001</v>
      </c>
      <c r="S25" s="66">
        <f t="shared" si="61"/>
        <v>213.29500000000002</v>
      </c>
      <c r="T25" s="66">
        <f t="shared" si="61"/>
        <v>266.61874999999998</v>
      </c>
      <c r="U25" s="61"/>
      <c r="V25" s="60"/>
      <c r="W25" s="52">
        <v>14</v>
      </c>
      <c r="X25" s="61"/>
      <c r="Z25" s="57"/>
      <c r="AA25" s="57"/>
      <c r="AB25" s="57"/>
      <c r="AC25" s="58"/>
    </row>
    <row r="26" spans="1:29" s="35" customFormat="1" x14ac:dyDescent="0.3">
      <c r="A26" s="72"/>
      <c r="B26" s="32"/>
      <c r="C26" s="73"/>
      <c r="D26" s="73"/>
      <c r="E26" s="73"/>
      <c r="F26" s="74"/>
      <c r="G26" s="74"/>
      <c r="H26" s="74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</row>
    <row r="27" spans="1:29" s="35" customFormat="1" x14ac:dyDescent="0.3">
      <c r="A27" s="72"/>
      <c r="B27" s="32"/>
      <c r="C27" s="73"/>
      <c r="D27" s="73"/>
      <c r="E27" s="73"/>
      <c r="F27" s="74"/>
      <c r="G27" s="74"/>
      <c r="H27" s="74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</row>
    <row r="28" spans="1:29" s="35" customFormat="1" x14ac:dyDescent="0.3">
      <c r="A28" s="72"/>
      <c r="B28" s="37" t="s">
        <v>21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spans="1:29" s="35" customFormat="1" ht="57.6" customHeight="1" x14ac:dyDescent="0.3">
      <c r="A29" s="72"/>
      <c r="B29" s="76" t="s">
        <v>64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spans="1:29" s="35" customFormat="1" ht="16.5" customHeight="1" x14ac:dyDescent="0.3">
      <c r="A30" s="72"/>
      <c r="B30" s="77" t="s">
        <v>65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spans="1:29" s="35" customFormat="1" ht="16.5" customHeight="1" x14ac:dyDescent="0.3">
      <c r="A31" s="72"/>
      <c r="B31" s="7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spans="1:29" s="35" customFormat="1" x14ac:dyDescent="0.3">
      <c r="A32" s="72"/>
      <c r="B32" s="37" t="s">
        <v>22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1:21" s="35" customFormat="1" x14ac:dyDescent="0.3">
      <c r="A33" s="72"/>
      <c r="B33" s="79" t="s">
        <v>50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80"/>
      <c r="Q33" s="80"/>
      <c r="R33" s="80"/>
      <c r="S33" s="80"/>
      <c r="T33" s="80"/>
      <c r="U33" s="80"/>
    </row>
    <row r="34" spans="1:21" s="35" customFormat="1" ht="16.5" customHeight="1" x14ac:dyDescent="0.3">
      <c r="A34" s="72"/>
      <c r="B34" s="79" t="s">
        <v>66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80"/>
      <c r="Q34" s="80"/>
      <c r="R34" s="80"/>
      <c r="S34" s="80"/>
      <c r="T34" s="80"/>
      <c r="U34" s="80"/>
    </row>
    <row r="35" spans="1:21" s="35" customFormat="1" x14ac:dyDescent="0.3">
      <c r="A35" s="72"/>
      <c r="B35" s="79" t="s">
        <v>67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80"/>
      <c r="Q35" s="80"/>
      <c r="R35" s="80"/>
      <c r="S35" s="80"/>
      <c r="T35" s="80"/>
      <c r="U35" s="80"/>
    </row>
    <row r="36" spans="1:21" s="35" customFormat="1" x14ac:dyDescent="0.3">
      <c r="A36" s="72"/>
      <c r="B36" s="79" t="s">
        <v>51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80"/>
      <c r="Q36" s="80"/>
      <c r="R36" s="80"/>
      <c r="S36" s="80"/>
      <c r="T36" s="80"/>
      <c r="U36" s="80"/>
    </row>
    <row r="37" spans="1:21" s="35" customFormat="1" x14ac:dyDescent="0.3">
      <c r="A37" s="72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80"/>
      <c r="Q37" s="80"/>
      <c r="R37" s="80"/>
      <c r="S37" s="80"/>
      <c r="T37" s="80"/>
      <c r="U37" s="80"/>
    </row>
    <row r="38" spans="1:21" s="35" customFormat="1" x14ac:dyDescent="0.3">
      <c r="A38" s="72"/>
      <c r="B38" s="37" t="s">
        <v>23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</row>
    <row r="39" spans="1:21" s="35" customFormat="1" x14ac:dyDescent="0.3">
      <c r="A39" s="72"/>
      <c r="B39" s="79" t="s">
        <v>26</v>
      </c>
      <c r="C39" s="79"/>
      <c r="D39" s="79" t="s">
        <v>69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80"/>
      <c r="Q39" s="80"/>
      <c r="R39" s="80"/>
      <c r="S39" s="80"/>
      <c r="T39" s="80"/>
      <c r="U39" s="80"/>
    </row>
    <row r="40" spans="1:21" s="35" customFormat="1" x14ac:dyDescent="0.3">
      <c r="A40" s="72"/>
      <c r="B40" s="79"/>
      <c r="C40" s="79"/>
      <c r="D40" s="79" t="s">
        <v>70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80"/>
      <c r="Q40" s="80"/>
      <c r="R40" s="80"/>
      <c r="S40" s="80"/>
      <c r="T40" s="80"/>
      <c r="U40" s="80"/>
    </row>
    <row r="41" spans="1:21" s="35" customFormat="1" ht="13.5" customHeight="1" x14ac:dyDescent="0.3">
      <c r="A41" s="72"/>
      <c r="B41" s="79"/>
      <c r="C41" s="79"/>
      <c r="D41" s="79" t="s">
        <v>71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80"/>
      <c r="Q41" s="80"/>
      <c r="R41" s="80"/>
      <c r="S41" s="80"/>
      <c r="T41" s="80"/>
      <c r="U41" s="80"/>
    </row>
    <row r="42" spans="1:21" s="35" customFormat="1" ht="18" customHeight="1" x14ac:dyDescent="0.3">
      <c r="A42" s="72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80"/>
      <c r="Q42" s="80"/>
      <c r="R42" s="80"/>
      <c r="S42" s="80"/>
      <c r="T42" s="80"/>
      <c r="U42" s="80"/>
    </row>
    <row r="43" spans="1:21" s="35" customFormat="1" ht="18" customHeight="1" x14ac:dyDescent="0.3">
      <c r="A43" s="72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80"/>
      <c r="Q43" s="80"/>
      <c r="R43" s="80"/>
      <c r="S43" s="80"/>
      <c r="T43" s="80"/>
      <c r="U43" s="80"/>
    </row>
    <row r="44" spans="1:21" x14ac:dyDescent="0.3">
      <c r="A44" s="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3">
      <c r="A45" s="1"/>
      <c r="B45" s="29" t="s">
        <v>24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</row>
    <row r="46" spans="1:21" x14ac:dyDescent="0.3">
      <c r="A46" s="1"/>
      <c r="B46" s="5" t="s">
        <v>29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  <c r="N46" s="5"/>
      <c r="O46" s="5"/>
      <c r="P46" s="6"/>
      <c r="Q46" s="5"/>
      <c r="R46" s="5"/>
      <c r="S46" s="5"/>
      <c r="T46" s="5"/>
      <c r="U46" s="6"/>
    </row>
    <row r="47" spans="1:21" ht="1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ht="15" customHeight="1" x14ac:dyDescent="0.3">
      <c r="A48" s="1"/>
    </row>
    <row r="49" spans="1:1" x14ac:dyDescent="0.3">
      <c r="A49" s="1"/>
    </row>
    <row r="50" spans="1:1" ht="15" customHeight="1" x14ac:dyDescent="0.3">
      <c r="A50" s="1"/>
    </row>
  </sheetData>
  <mergeCells count="30">
    <mergeCell ref="A6:U6"/>
    <mergeCell ref="A7:U7"/>
    <mergeCell ref="A9:A13"/>
    <mergeCell ref="I11:K11"/>
    <mergeCell ref="L11:N11"/>
    <mergeCell ref="Q1:U1"/>
    <mergeCell ref="Q2:U2"/>
    <mergeCell ref="Q3:U3"/>
    <mergeCell ref="Q4:U4"/>
    <mergeCell ref="B1:H5"/>
    <mergeCell ref="B38:U38"/>
    <mergeCell ref="B45:U45"/>
    <mergeCell ref="B9:B13"/>
    <mergeCell ref="B32:U32"/>
    <mergeCell ref="B28:U28"/>
    <mergeCell ref="B29:U29"/>
    <mergeCell ref="O11:Q11"/>
    <mergeCell ref="C9:H10"/>
    <mergeCell ref="I9:Q10"/>
    <mergeCell ref="R9:T11"/>
    <mergeCell ref="U9:U13"/>
    <mergeCell ref="C12:T12"/>
    <mergeCell ref="C11:E11"/>
    <mergeCell ref="F11:H11"/>
    <mergeCell ref="B24:E24"/>
    <mergeCell ref="X9:X12"/>
    <mergeCell ref="B17:E17"/>
    <mergeCell ref="V9:V12"/>
    <mergeCell ref="W9:W12"/>
    <mergeCell ref="B25:E25"/>
  </mergeCells>
  <pageMargins left="0.25" right="0.25" top="0.75" bottom="0.75" header="0.3" footer="0.3"/>
  <pageSetup paperSize="9" orientation="landscape" r:id="rId1"/>
  <ignoredErrors>
    <ignoredError sqref="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2023-07-17T12:25:20Z</dcterms:modified>
</cp:coreProperties>
</file>